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FA50A8E5-0600-46DF-A523-8D13737F82E1}" xr6:coauthVersionLast="47" xr6:coauthVersionMax="47" xr10:uidLastSave="{00000000-0000-0000-0000-000000000000}"/>
  <bookViews>
    <workbookView xWindow="40905" yWindow="2955" windowWidth="28950" windowHeight="15180" tabRatio="632" firstSheet="52" activeTab="55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Standing Facilities" sheetId="12" r:id="rId57"/>
    <sheet name="Exceed Reserves" sheetId="2" r:id="rId58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6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2" i="150" l="1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N55" i="150" s="1"/>
  <c r="G55" i="150"/>
  <c r="C55" i="150"/>
  <c r="K54" i="150"/>
  <c r="G54" i="150"/>
  <c r="C54" i="150"/>
  <c r="C53" i="150"/>
  <c r="C52" i="150"/>
  <c r="K51" i="150"/>
  <c r="G51" i="150"/>
  <c r="C51" i="150"/>
  <c r="N50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N47" i="150" s="1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43" i="150" l="1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Z47" i="150" l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P46" i="150"/>
  <c r="O46" i="150" s="1"/>
  <c r="S46" i="150"/>
  <c r="R46" i="150" s="1"/>
  <c r="Q48" i="150" l="1"/>
  <c r="P47" i="150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P54" i="150" l="1"/>
  <c r="O54" i="150" s="1"/>
  <c r="Q55" i="150"/>
  <c r="S54" i="150"/>
  <c r="R54" i="150" s="1"/>
  <c r="P55" i="150" l="1"/>
  <c r="O55" i="150" s="1"/>
  <c r="S55" i="150"/>
  <c r="R55" i="150" s="1"/>
</calcChain>
</file>

<file path=xl/sharedStrings.xml><?xml version="1.0" encoding="utf-8"?>
<sst xmlns="http://schemas.openxmlformats.org/spreadsheetml/2006/main" count="2127" uniqueCount="402">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</sst>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Reserves'!$A$229:$A$250</c:f>
              <c:strCache>
                <c:ptCount val="22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</c:strCache>
            </c:strRef>
          </c:cat>
          <c:val>
            <c:numRef>
              <c:f>'Exceed Reserves'!$D$229:$D$250</c:f>
              <c:numCache>
                <c:formatCode>#,##0</c:formatCode>
                <c:ptCount val="22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Reserves'!$A$230:$A$250</c:f>
              <c:strCache>
                <c:ptCount val="21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</c:strCache>
            </c:strRef>
          </c:cat>
          <c:val>
            <c:numRef>
              <c:f>'Exceed Reserves'!$E$230:$E$250</c:f>
              <c:numCache>
                <c:formatCode>_(* #,##0_);_(* \(#,##0\);_(* "-"??_);_(@_)</c:formatCode>
                <c:ptCount val="21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tabSelected="1"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W44" sqref="W44:W4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-6900</v>
      </c>
      <c r="J40" s="25">
        <v>100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-2800712.4285714286</v>
      </c>
      <c r="Y40" s="181">
        <f t="shared" si="15"/>
        <v>-2805047</v>
      </c>
      <c r="Z40" s="217">
        <f>AVERAGE(Y40:Y48)</f>
        <v>-2800140.777777778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800</v>
      </c>
      <c r="J41" s="25">
        <v>100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-3900</v>
      </c>
      <c r="J42" s="25">
        <v>100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-6200</v>
      </c>
      <c r="J43" s="25">
        <v>100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1100</v>
      </c>
      <c r="J44" s="25">
        <v>100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5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/>
      <c r="F47" s="23"/>
      <c r="G47" s="26">
        <f>D47+E47+F47-E44-F44</f>
        <v>2656867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2656867</v>
      </c>
      <c r="O47" s="67">
        <f t="shared" si="3"/>
        <v>64388.436829268299</v>
      </c>
      <c r="P47" s="7">
        <f t="shared" si="6"/>
        <v>2639925.91</v>
      </c>
      <c r="Q47" s="164">
        <f t="shared" si="21"/>
        <v>2817737.51</v>
      </c>
      <c r="R47" s="29">
        <f t="shared" si="1"/>
        <v>138.33740403762272</v>
      </c>
      <c r="S47" s="5">
        <f>SUM($Q$7:$Q47)/T47</f>
        <v>232340.43682926812</v>
      </c>
      <c r="T47" s="18">
        <v>41</v>
      </c>
      <c r="U47" s="138">
        <f>B47</f>
        <v>45908</v>
      </c>
      <c r="V47" s="131"/>
      <c r="W47" s="105"/>
      <c r="X47" s="217" t="e">
        <f>AVERAGE(W47:W55)</f>
        <v>#DIV/0!</v>
      </c>
      <c r="Y47" s="181">
        <f t="shared" si="15"/>
        <v>-2798140</v>
      </c>
      <c r="Z47" s="217">
        <f>AVERAGE(Y47:Y55)</f>
        <v>-2798140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125945.53380952381</v>
      </c>
      <c r="P48" s="7">
        <f t="shared" si="6"/>
        <v>5289712.42</v>
      </c>
      <c r="Q48" s="164">
        <f>Q47+N48+1</f>
        <v>2817738.51</v>
      </c>
      <c r="R48" s="29">
        <f t="shared" si="1"/>
        <v>174.98900507854839</v>
      </c>
      <c r="S48" s="5">
        <f>SUM($Q$7:$Q48)/T48</f>
        <v>293897.53380952362</v>
      </c>
      <c r="T48" s="18">
        <v>42</v>
      </c>
      <c r="U48" s="138">
        <f>B47+8</f>
        <v>45916</v>
      </c>
      <c r="V48" s="131"/>
      <c r="W48" s="105"/>
      <c r="X48" s="217"/>
      <c r="Y48" s="181">
        <f t="shared" si="15"/>
        <v>-2798140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v>-7288</v>
      </c>
      <c r="E49" s="87"/>
      <c r="F49" s="23"/>
      <c r="G49" s="26">
        <f t="shared" ref="G49:G50" si="22">D49+E49+F49-E48-F48</f>
        <v>-7288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-7288</v>
      </c>
      <c r="O49" s="67">
        <f t="shared" si="3"/>
        <v>184470.02162790697</v>
      </c>
      <c r="P49" s="7">
        <f t="shared" si="6"/>
        <v>7932210.9299999997</v>
      </c>
      <c r="Q49" s="164">
        <f t="shared" si="21"/>
        <v>2810450.51</v>
      </c>
      <c r="R49" s="29">
        <f t="shared" si="1"/>
        <v>209.83496572110289</v>
      </c>
      <c r="S49" s="5">
        <f>SUM($Q$7:$Q49)/T49</f>
        <v>352422.02162790677</v>
      </c>
      <c r="T49" s="18">
        <v>43</v>
      </c>
      <c r="U49" s="138"/>
      <c r="V49" s="131"/>
      <c r="W49" s="105"/>
      <c r="X49" s="217"/>
      <c r="Y49" s="181">
        <f t="shared" si="15"/>
        <v>-2798140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3">L50+K50+G50+M50</f>
        <v>0</v>
      </c>
      <c r="O50" s="67">
        <f t="shared" si="3"/>
        <v>240334.30545454545</v>
      </c>
      <c r="P50" s="7">
        <f t="shared" si="6"/>
        <v>10574709.439999999</v>
      </c>
      <c r="Q50" s="164">
        <f>Q49+N50</f>
        <v>2810450.51</v>
      </c>
      <c r="R50" s="29">
        <f t="shared" si="1"/>
        <v>243.09701906172313</v>
      </c>
      <c r="S50" s="5">
        <f>SUM($Q$7:$Q50)/T50</f>
        <v>408286.30545454525</v>
      </c>
      <c r="T50" s="18">
        <v>44</v>
      </c>
      <c r="U50" s="138"/>
      <c r="V50" s="131"/>
      <c r="W50" s="105"/>
      <c r="X50" s="217"/>
      <c r="Y50" s="181">
        <f t="shared" si="15"/>
        <v>-2798140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293715.7322222222</v>
      </c>
      <c r="P51" s="7">
        <f t="shared" si="6"/>
        <v>13217207.949999999</v>
      </c>
      <c r="Q51" s="164">
        <f t="shared" si="21"/>
        <v>2810450.51</v>
      </c>
      <c r="R51" s="29">
        <f t="shared" si="1"/>
        <v>274.88075892053797</v>
      </c>
      <c r="S51" s="5">
        <f>SUM($Q$7:$Q51)/T51</f>
        <v>461667.73222222197</v>
      </c>
      <c r="T51" s="18">
        <v>45</v>
      </c>
      <c r="U51" s="138"/>
      <c r="V51" s="131"/>
      <c r="W51" s="105"/>
      <c r="X51" s="217"/>
      <c r="Y51" s="181">
        <f t="shared" si="15"/>
        <v>-2798140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344776.22739130433</v>
      </c>
      <c r="P52" s="7">
        <f t="shared" si="6"/>
        <v>15859706.459999999</v>
      </c>
      <c r="Q52" s="164">
        <f>Q51+N52</f>
        <v>2810450.51</v>
      </c>
      <c r="R52" s="29">
        <f t="shared" si="1"/>
        <v>305.28259704636088</v>
      </c>
      <c r="S52" s="5">
        <f>SUM($Q$7:$Q52)/T52</f>
        <v>512728.22739130404</v>
      </c>
      <c r="T52" s="18">
        <v>46</v>
      </c>
      <c r="U52" s="138"/>
      <c r="V52" s="131"/>
      <c r="W52" s="105"/>
      <c r="X52" s="217"/>
      <c r="Y52" s="181">
        <f t="shared" si="15"/>
        <v>-2798140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393663.93553191487</v>
      </c>
      <c r="P53" s="7">
        <f t="shared" si="6"/>
        <v>18502204.969999999</v>
      </c>
      <c r="Q53" s="164">
        <f t="shared" si="21"/>
        <v>2810450.51</v>
      </c>
      <c r="R53" s="29">
        <f t="shared" si="1"/>
        <v>334.39073993278708</v>
      </c>
      <c r="S53" s="5">
        <f>SUM($Q$7:$Q53)/T53</f>
        <v>561615.93553191458</v>
      </c>
      <c r="T53" s="18">
        <v>47</v>
      </c>
      <c r="U53" s="138"/>
      <c r="V53" s="131"/>
      <c r="W53" s="105"/>
      <c r="X53" s="217"/>
      <c r="Y53" s="181">
        <f t="shared" si="15"/>
        <v>-2798140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440514.65583333327</v>
      </c>
      <c r="P54" s="7">
        <f t="shared" si="6"/>
        <v>21144703.479999997</v>
      </c>
      <c r="Q54" s="164">
        <f>Q53+N54</f>
        <v>2810450.51</v>
      </c>
      <c r="R54" s="29">
        <f t="shared" si="1"/>
        <v>362.28604353227882</v>
      </c>
      <c r="S54" s="5">
        <f>SUM($Q$7:$Q54)/T54</f>
        <v>608466.65583333292</v>
      </c>
      <c r="T54" s="18">
        <v>48</v>
      </c>
      <c r="U54" s="138"/>
      <c r="V54" s="131"/>
      <c r="W54" s="105"/>
      <c r="X54" s="217"/>
      <c r="Y54" s="181">
        <f t="shared" si="15"/>
        <v>-2798140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3"/>
        <v>0</v>
      </c>
      <c r="O55" s="231">
        <f t="shared" si="3"/>
        <v>485453.10183673457</v>
      </c>
      <c r="P55" s="232">
        <f t="shared" si="6"/>
        <v>23787201.989999995</v>
      </c>
      <c r="Q55" s="233">
        <f t="shared" si="21"/>
        <v>2810450.51</v>
      </c>
      <c r="R55" s="234">
        <f t="shared" si="1"/>
        <v>389.04276331138323</v>
      </c>
      <c r="S55" s="235">
        <f>SUM($Q$7:$Q55)/T55</f>
        <v>653405.10183673433</v>
      </c>
      <c r="T55" s="236">
        <v>49</v>
      </c>
      <c r="U55" s="237"/>
      <c r="V55" s="244"/>
      <c r="W55" s="239"/>
      <c r="X55" s="242"/>
      <c r="Y55" s="231">
        <f t="shared" si="15"/>
        <v>-2798140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674"/>
  <sheetViews>
    <sheetView topLeftCell="A5658" workbookViewId="0">
      <selection activeCell="C5683" sqref="C5683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0"/>
  <sheetViews>
    <sheetView workbookViewId="0">
      <pane ySplit="1" topLeftCell="A243" activePane="bottomLeft" state="frozen"/>
      <selection activeCell="X30" sqref="X30"/>
      <selection pane="bottomLeft" activeCell="D250" sqref="D250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0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58</vt:i4>
      </vt:variant>
      <vt:variant>
        <vt:lpstr>Named Ranges</vt:lpstr>
      </vt:variant>
      <vt:variant>
        <vt:i4>57</vt:i4>
      </vt:variant>
    </vt:vector>
  </HeadingPairs>
  <TitlesOfParts>
    <vt:vector size="11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2025-09-08T09:31:59Z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